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 activeTab="1"/>
  </bookViews>
  <sheets>
    <sheet name="прил. 5" sheetId="3" r:id="rId1"/>
    <sheet name="прил. 6" sheetId="1" r:id="rId2"/>
  </sheets>
  <definedNames>
    <definedName name="_xlnm.Print_Area" localSheetId="0">'прил. 5'!$A$1:$H$22</definedName>
    <definedName name="_xlnm.Print_Area" localSheetId="1">'прил. 6'!$A$1:$G$19</definedName>
  </definedNames>
  <calcPr calcId="125725"/>
</workbook>
</file>

<file path=xl/calcChain.xml><?xml version="1.0" encoding="utf-8"?>
<calcChain xmlns="http://schemas.openxmlformats.org/spreadsheetml/2006/main">
  <c r="I17" i="3"/>
  <c r="G17" s="1"/>
  <c r="I18"/>
  <c r="G18" s="1"/>
  <c r="K18" l="1"/>
  <c r="G19"/>
  <c r="G13"/>
  <c r="G10"/>
  <c r="G16" l="1"/>
  <c r="G22" s="1"/>
</calcChain>
</file>

<file path=xl/sharedStrings.xml><?xml version="1.0" encoding="utf-8"?>
<sst xmlns="http://schemas.openxmlformats.org/spreadsheetml/2006/main" count="67" uniqueCount="38">
  <si>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</si>
  <si>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</si>
  <si>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</si>
  <si>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</si>
  <si>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01.02.00.00.00.0000.000</t>
  </si>
  <si>
    <t>01.05.00.00.00.0000.000</t>
  </si>
  <si>
    <t>01.05.02.01.00.0000.510</t>
  </si>
  <si>
    <t>01.05.02.01.00.0000.610</t>
  </si>
  <si>
    <t>Код администратора</t>
  </si>
  <si>
    <t>Код</t>
  </si>
  <si>
    <t>Сумма, тыс. руб.</t>
  </si>
  <si>
    <t>городского округа Кинель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</si>
  <si>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</si>
  <si>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</si>
  <si>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</si>
  <si>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</si>
  <si>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</si>
  <si>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</si>
  <si>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</si>
  <si>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</si>
  <si>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</si>
  <si>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</si>
  <si>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</si>
  <si>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Приложение 6</t>
  </si>
  <si>
    <t>к решению Думы</t>
  </si>
  <si>
    <t>Приложение 5</t>
  </si>
  <si>
    <t>01.02.00.00.00.0000.700</t>
  </si>
  <si>
    <t xml:space="preserve">Получение кредитов от кредитных организаций в валюте Российской  Федерации 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</si>
  <si>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</si>
  <si>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</si>
  <si>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</si>
  <si>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</si>
  <si>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</si>
  <si>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</si>
  <si>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ИТОГО:</t>
  </si>
  <si>
    <t>Наименование кода группы, подгруппы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бюджетов Российской Федерации</t>
  </si>
  <si>
    <t>Источники финансирования дефицита бюджета городского округа Кинель в 2013 году по кодам классификации источников финансирования дефицита бюджета</t>
  </si>
  <si>
    <t>Источники финансирования дефицита бюджета городского округа Кинель в 2013 году по кодам групп, подгрупп, статей, видов источников финансирования дефицита бюджета, классификации операций сектора государственного управления,
относящихся к источникам финансирования дефицита бюджета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</si>
</sst>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view="pageBreakPreview" zoomScale="70" zoomScaleSheetLayoutView="70" workbookViewId="0">
      <selection activeCell="I18" sqref="I18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25</v>
      </c>
      <c r="E1" s="4"/>
      <c r="F1" s="4"/>
    </row>
    <row r="2" spans="1:8">
      <c r="D2" s="5" t="s">
        <v>24</v>
      </c>
      <c r="E2" s="5"/>
      <c r="F2" s="5"/>
    </row>
    <row r="3" spans="1:8">
      <c r="D3" s="5" t="s">
        <v>11</v>
      </c>
      <c r="E3" s="5"/>
      <c r="F3" s="5"/>
    </row>
    <row r="4" spans="1:8">
      <c r="D4" s="19" t="s">
        <v>12</v>
      </c>
      <c r="E4" s="20"/>
      <c r="F4" s="6" t="s">
        <v>13</v>
      </c>
      <c r="G4" s="25"/>
      <c r="H4" s="2" t="s">
        <v>14</v>
      </c>
    </row>
    <row r="5" spans="1:8">
      <c r="D5" s="19"/>
      <c r="E5" s="23"/>
      <c r="F5" s="6"/>
      <c r="G5" s="24"/>
    </row>
    <row r="6" spans="1:8" ht="9.75" customHeight="1"/>
    <row r="7" spans="1:8" s="8" customFormat="1" ht="58.5" customHeight="1">
      <c r="A7" s="26" t="s">
        <v>36</v>
      </c>
      <c r="B7" s="26"/>
      <c r="C7" s="26"/>
      <c r="D7" s="26"/>
      <c r="E7" s="26"/>
      <c r="F7" s="26"/>
      <c r="G7" s="26"/>
      <c r="H7" s="26"/>
    </row>
    <row r="8" spans="1:8" s="8" customFormat="1" ht="9.75" customHeight="1">
      <c r="A8" s="21"/>
      <c r="B8" s="21"/>
      <c r="C8" s="12"/>
      <c r="D8" s="12"/>
      <c r="E8" s="12"/>
      <c r="F8" s="12"/>
      <c r="G8" s="13"/>
      <c r="H8" s="12"/>
    </row>
    <row r="9" spans="1:8" s="10" customFormat="1" ht="150.75" customHeight="1">
      <c r="A9" s="22" t="s">
        <v>8</v>
      </c>
      <c r="B9" s="22" t="s">
        <v>9</v>
      </c>
      <c r="C9" s="27" t="s">
        <v>35</v>
      </c>
      <c r="D9" s="28"/>
      <c r="E9" s="28"/>
      <c r="F9" s="29"/>
      <c r="G9" s="30" t="s">
        <v>10</v>
      </c>
      <c r="H9" s="30"/>
    </row>
    <row r="10" spans="1:8" s="7" customFormat="1" ht="37.5" hidden="1" customHeight="1">
      <c r="A10" s="14">
        <v>909</v>
      </c>
      <c r="B10" s="16" t="s">
        <v>4</v>
      </c>
      <c r="C10" s="31" t="s">
        <v>0</v>
      </c>
      <c r="D10" s="32"/>
      <c r="E10" s="32"/>
      <c r="F10" s="33"/>
      <c r="G10" s="34">
        <f>G11-G12</f>
        <v>0</v>
      </c>
      <c r="H10" s="34"/>
    </row>
    <row r="11" spans="1:8" s="7" customFormat="1" ht="56.25" hidden="1" customHeight="1">
      <c r="A11" s="14"/>
      <c r="B11" s="17" t="s">
        <v>26</v>
      </c>
      <c r="C11" s="35" t="s">
        <v>27</v>
      </c>
      <c r="D11" s="36"/>
      <c r="E11" s="36"/>
      <c r="F11" s="37"/>
      <c r="G11" s="38"/>
      <c r="H11" s="38"/>
    </row>
    <row r="12" spans="1:8" s="7" customFormat="1" ht="56.25" hidden="1" customHeight="1">
      <c r="A12" s="14">
        <v>909</v>
      </c>
      <c r="B12" s="17" t="s">
        <v>15</v>
      </c>
      <c r="C12" s="35" t="s">
        <v>16</v>
      </c>
      <c r="D12" s="36"/>
      <c r="E12" s="36"/>
      <c r="F12" s="37"/>
      <c r="G12" s="38">
        <v>0</v>
      </c>
      <c r="H12" s="38"/>
    </row>
    <row r="13" spans="1:8" s="7" customFormat="1" ht="56.25" customHeight="1">
      <c r="A13" s="14">
        <v>909</v>
      </c>
      <c r="B13" s="16" t="s">
        <v>17</v>
      </c>
      <c r="C13" s="31" t="s">
        <v>18</v>
      </c>
      <c r="D13" s="32"/>
      <c r="E13" s="32"/>
      <c r="F13" s="33"/>
      <c r="G13" s="34">
        <f>G14-G15</f>
        <v>-17947</v>
      </c>
      <c r="H13" s="34"/>
    </row>
    <row r="14" spans="1:8" s="7" customFormat="1" ht="75" hidden="1" customHeight="1">
      <c r="A14" s="14">
        <v>909</v>
      </c>
      <c r="B14" s="17" t="s">
        <v>19</v>
      </c>
      <c r="C14" s="35" t="s">
        <v>20</v>
      </c>
      <c r="D14" s="36"/>
      <c r="E14" s="36"/>
      <c r="F14" s="37"/>
      <c r="G14" s="38">
        <v>0</v>
      </c>
      <c r="H14" s="38"/>
    </row>
    <row r="15" spans="1:8" s="7" customFormat="1" ht="93.75" customHeight="1">
      <c r="A15" s="14">
        <v>909</v>
      </c>
      <c r="B15" s="17" t="s">
        <v>21</v>
      </c>
      <c r="C15" s="35" t="s">
        <v>22</v>
      </c>
      <c r="D15" s="36"/>
      <c r="E15" s="36"/>
      <c r="F15" s="37"/>
      <c r="G15" s="38">
        <v>17947</v>
      </c>
      <c r="H15" s="38"/>
    </row>
    <row r="16" spans="1:8" s="7" customFormat="1" ht="37.5" customHeight="1">
      <c r="A16" s="14">
        <v>909</v>
      </c>
      <c r="B16" s="16" t="s">
        <v>5</v>
      </c>
      <c r="C16" s="31" t="s">
        <v>1</v>
      </c>
      <c r="D16" s="32"/>
      <c r="E16" s="32"/>
      <c r="F16" s="33"/>
      <c r="G16" s="34">
        <f>G18-G17</f>
        <v>-78730</v>
      </c>
      <c r="H16" s="34"/>
    </row>
    <row r="17" spans="1:11" s="7" customFormat="1" ht="18.75" customHeight="1">
      <c r="A17" s="14">
        <v>909</v>
      </c>
      <c r="B17" s="17" t="s">
        <v>6</v>
      </c>
      <c r="C17" s="35" t="s">
        <v>2</v>
      </c>
      <c r="D17" s="36"/>
      <c r="E17" s="36"/>
      <c r="F17" s="37"/>
      <c r="G17" s="38">
        <f>I17+G14</f>
        <v>899552</v>
      </c>
      <c r="H17" s="38"/>
      <c r="I17" s="7">
        <f>894251+5301</f>
        <v>899552</v>
      </c>
    </row>
    <row r="18" spans="1:11" s="7" customFormat="1" ht="18.75" customHeight="1">
      <c r="A18" s="14">
        <v>909</v>
      </c>
      <c r="B18" s="17" t="s">
        <v>7</v>
      </c>
      <c r="C18" s="35" t="s">
        <v>3</v>
      </c>
      <c r="D18" s="36"/>
      <c r="E18" s="36"/>
      <c r="F18" s="37"/>
      <c r="G18" s="38">
        <f>I18+G12+G15+G20</f>
        <v>820822</v>
      </c>
      <c r="H18" s="38"/>
      <c r="I18" s="7">
        <f>797574+5301</f>
        <v>802875</v>
      </c>
      <c r="K18" s="7">
        <f>I18-I17</f>
        <v>-96677</v>
      </c>
    </row>
    <row r="19" spans="1:11" s="7" customFormat="1" ht="56.25" hidden="1" customHeight="1">
      <c r="A19" s="14">
        <v>909</v>
      </c>
      <c r="B19" s="16" t="s">
        <v>28</v>
      </c>
      <c r="C19" s="31" t="s">
        <v>29</v>
      </c>
      <c r="D19" s="32"/>
      <c r="E19" s="32"/>
      <c r="F19" s="33"/>
      <c r="G19" s="34">
        <f>G21-G20</f>
        <v>0</v>
      </c>
      <c r="H19" s="34"/>
    </row>
    <row r="20" spans="1:11" s="7" customFormat="1" ht="37.5" hidden="1" customHeight="1">
      <c r="A20" s="14">
        <v>909</v>
      </c>
      <c r="B20" s="17" t="s">
        <v>30</v>
      </c>
      <c r="C20" s="35" t="s">
        <v>31</v>
      </c>
      <c r="D20" s="36"/>
      <c r="E20" s="36"/>
      <c r="F20" s="37"/>
      <c r="G20" s="38">
        <v>0</v>
      </c>
      <c r="H20" s="38"/>
    </row>
    <row r="21" spans="1:11" s="7" customFormat="1" ht="56.25" hidden="1" customHeight="1">
      <c r="A21" s="14"/>
      <c r="B21" s="17" t="s">
        <v>32</v>
      </c>
      <c r="C21" s="35" t="s">
        <v>33</v>
      </c>
      <c r="D21" s="36"/>
      <c r="E21" s="36"/>
      <c r="F21" s="37"/>
      <c r="G21" s="38"/>
      <c r="H21" s="38"/>
    </row>
    <row r="22" spans="1:11" s="8" customFormat="1" ht="37.5" customHeight="1">
      <c r="A22" s="14"/>
      <c r="B22" s="15"/>
      <c r="C22" s="31" t="s">
        <v>34</v>
      </c>
      <c r="D22" s="32"/>
      <c r="E22" s="32"/>
      <c r="F22" s="33"/>
      <c r="G22" s="34">
        <f>G10+G16+G19+G13</f>
        <v>-96677</v>
      </c>
      <c r="H22" s="34"/>
    </row>
  </sheetData>
  <mergeCells count="29">
    <mergeCell ref="C21:F21"/>
    <mergeCell ref="G21:H21"/>
    <mergeCell ref="C17:F17"/>
    <mergeCell ref="G17:H17"/>
    <mergeCell ref="C18:F18"/>
    <mergeCell ref="G18:H18"/>
    <mergeCell ref="C19:F19"/>
    <mergeCell ref="G19:H19"/>
    <mergeCell ref="G15:H15"/>
    <mergeCell ref="C16:F16"/>
    <mergeCell ref="G16:H16"/>
    <mergeCell ref="C20:F20"/>
    <mergeCell ref="G20:H20"/>
    <mergeCell ref="A7:H7"/>
    <mergeCell ref="C9:F9"/>
    <mergeCell ref="G9:H9"/>
    <mergeCell ref="C22:F22"/>
    <mergeCell ref="G22:H22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H19"/>
  <sheetViews>
    <sheetView tabSelected="1" view="pageBreakPreview" topLeftCell="A13" zoomScale="80" zoomScaleSheetLayoutView="80" workbookViewId="0">
      <selection activeCell="H15" sqref="H15:H16"/>
    </sheetView>
  </sheetViews>
  <sheetFormatPr defaultRowHeight="18.75"/>
  <cols>
    <col min="1" max="1" width="33.125" style="6" customWidth="1"/>
    <col min="2" max="2" width="27.125" style="2" customWidth="1"/>
    <col min="3" max="3" width="3.75" style="2" customWidth="1"/>
    <col min="4" max="4" width="5.625" style="2" customWidth="1"/>
    <col min="5" max="5" width="3.75" style="2" customWidth="1"/>
    <col min="6" max="6" width="12.75" style="3" customWidth="1"/>
    <col min="7" max="7" width="2.375" style="2" customWidth="1"/>
    <col min="8" max="16384" width="9" style="1"/>
  </cols>
  <sheetData>
    <row r="1" spans="1:8">
      <c r="C1" s="4" t="s">
        <v>23</v>
      </c>
      <c r="D1" s="4"/>
      <c r="E1" s="4"/>
    </row>
    <row r="2" spans="1:8">
      <c r="C2" s="5" t="s">
        <v>24</v>
      </c>
      <c r="D2" s="5"/>
      <c r="E2" s="5"/>
    </row>
    <row r="3" spans="1:8">
      <c r="C3" s="5" t="s">
        <v>11</v>
      </c>
      <c r="D3" s="5"/>
      <c r="E3" s="5"/>
    </row>
    <row r="4" spans="1:8">
      <c r="C4" s="19" t="s">
        <v>12</v>
      </c>
      <c r="D4" s="20"/>
      <c r="E4" s="6" t="s">
        <v>13</v>
      </c>
      <c r="F4" s="18"/>
      <c r="G4" s="2" t="s">
        <v>14</v>
      </c>
    </row>
    <row r="5" spans="1:8" ht="9.75" customHeight="1">
      <c r="F5" s="5"/>
    </row>
    <row r="6" spans="1:8" s="8" customFormat="1" ht="114" customHeight="1">
      <c r="A6" s="26" t="s">
        <v>37</v>
      </c>
      <c r="B6" s="26"/>
      <c r="C6" s="26"/>
      <c r="D6" s="26"/>
      <c r="E6" s="26"/>
      <c r="F6" s="26"/>
      <c r="G6" s="26"/>
    </row>
    <row r="7" spans="1:8" s="8" customFormat="1" ht="9.75" customHeight="1">
      <c r="A7" s="11"/>
      <c r="B7" s="12"/>
      <c r="C7" s="12"/>
      <c r="D7" s="12"/>
      <c r="E7" s="12"/>
      <c r="F7" s="13"/>
      <c r="G7" s="12"/>
    </row>
    <row r="8" spans="1:8" s="10" customFormat="1" ht="155.25" customHeight="1">
      <c r="A8" s="9" t="s">
        <v>9</v>
      </c>
      <c r="B8" s="27" t="s">
        <v>35</v>
      </c>
      <c r="C8" s="28"/>
      <c r="D8" s="28"/>
      <c r="E8" s="29"/>
      <c r="F8" s="30" t="s">
        <v>10</v>
      </c>
      <c r="G8" s="30"/>
    </row>
    <row r="9" spans="1:8" s="7" customFormat="1" ht="41.25" hidden="1" customHeight="1">
      <c r="A9" s="16" t="s">
        <v>4</v>
      </c>
      <c r="B9" s="31" t="s">
        <v>0</v>
      </c>
      <c r="C9" s="32"/>
      <c r="D9" s="32"/>
      <c r="E9" s="33"/>
      <c r="F9" s="34">
        <v>0</v>
      </c>
      <c r="G9" s="34"/>
      <c r="H9" s="8"/>
    </row>
    <row r="10" spans="1:8" s="7" customFormat="1" ht="78" hidden="1" customHeight="1">
      <c r="A10" s="17" t="s">
        <v>15</v>
      </c>
      <c r="B10" s="35" t="s">
        <v>16</v>
      </c>
      <c r="C10" s="36"/>
      <c r="D10" s="36"/>
      <c r="E10" s="37"/>
      <c r="F10" s="38">
        <v>0</v>
      </c>
      <c r="G10" s="38"/>
    </row>
    <row r="11" spans="1:8" s="7" customFormat="1" ht="57" customHeight="1">
      <c r="A11" s="16" t="s">
        <v>17</v>
      </c>
      <c r="B11" s="31" t="s">
        <v>18</v>
      </c>
      <c r="C11" s="32"/>
      <c r="D11" s="32"/>
      <c r="E11" s="33"/>
      <c r="F11" s="34">
        <v>-17947</v>
      </c>
      <c r="G11" s="34"/>
    </row>
    <row r="12" spans="1:8" s="7" customFormat="1" ht="77.25" hidden="1" customHeight="1">
      <c r="A12" s="17" t="s">
        <v>19</v>
      </c>
      <c r="B12" s="35" t="s">
        <v>20</v>
      </c>
      <c r="C12" s="36"/>
      <c r="D12" s="36"/>
      <c r="E12" s="37"/>
      <c r="F12" s="38">
        <v>0</v>
      </c>
      <c r="G12" s="38"/>
    </row>
    <row r="13" spans="1:8" s="7" customFormat="1" ht="99" customHeight="1">
      <c r="A13" s="17" t="s">
        <v>21</v>
      </c>
      <c r="B13" s="35" t="s">
        <v>22</v>
      </c>
      <c r="C13" s="36"/>
      <c r="D13" s="36"/>
      <c r="E13" s="37"/>
      <c r="F13" s="38">
        <v>17947</v>
      </c>
      <c r="G13" s="38"/>
    </row>
    <row r="14" spans="1:8" s="7" customFormat="1" ht="40.5" customHeight="1">
      <c r="A14" s="16" t="s">
        <v>5</v>
      </c>
      <c r="B14" s="31" t="s">
        <v>1</v>
      </c>
      <c r="C14" s="32"/>
      <c r="D14" s="32"/>
      <c r="E14" s="33"/>
      <c r="F14" s="34">
        <v>-78730</v>
      </c>
      <c r="G14" s="34"/>
      <c r="H14" s="8"/>
    </row>
    <row r="15" spans="1:8">
      <c r="A15" s="17" t="s">
        <v>6</v>
      </c>
      <c r="B15" s="35" t="s">
        <v>2</v>
      </c>
      <c r="C15" s="36"/>
      <c r="D15" s="36"/>
      <c r="E15" s="37"/>
      <c r="F15" s="38">
        <v>899552</v>
      </c>
      <c r="G15" s="38"/>
      <c r="H15" s="7"/>
    </row>
    <row r="16" spans="1:8" ht="39.75" customHeight="1">
      <c r="A16" s="17" t="s">
        <v>7</v>
      </c>
      <c r="B16" s="35" t="s">
        <v>3</v>
      </c>
      <c r="C16" s="36"/>
      <c r="D16" s="36"/>
      <c r="E16" s="37"/>
      <c r="F16" s="38">
        <v>820822</v>
      </c>
      <c r="G16" s="38"/>
      <c r="H16" s="7"/>
    </row>
    <row r="17" spans="1:8" ht="56.25" hidden="1" customHeight="1">
      <c r="A17" s="16" t="s">
        <v>28</v>
      </c>
      <c r="B17" s="31" t="s">
        <v>29</v>
      </c>
      <c r="C17" s="32"/>
      <c r="D17" s="32"/>
      <c r="E17" s="33"/>
      <c r="F17" s="34">
        <v>0</v>
      </c>
      <c r="G17" s="34"/>
      <c r="H17" s="7"/>
    </row>
    <row r="18" spans="1:8" ht="42.75" hidden="1" customHeight="1">
      <c r="A18" s="17" t="s">
        <v>30</v>
      </c>
      <c r="B18" s="35" t="s">
        <v>31</v>
      </c>
      <c r="C18" s="36"/>
      <c r="D18" s="36"/>
      <c r="E18" s="37"/>
      <c r="F18" s="38">
        <v>0</v>
      </c>
      <c r="G18" s="38"/>
    </row>
    <row r="19" spans="1:8" ht="25.5" customHeight="1">
      <c r="A19" s="15"/>
      <c r="B19" s="31" t="s">
        <v>34</v>
      </c>
      <c r="C19" s="32"/>
      <c r="D19" s="32"/>
      <c r="E19" s="33"/>
      <c r="F19" s="34">
        <v>-96677</v>
      </c>
      <c r="G19" s="34"/>
    </row>
  </sheetData>
  <sheetProtection password="CEEB" sheet="1" objects="1" scenarios="1" selectLockedCells="1" selectUnlockedCells="1"/>
  <mergeCells count="25">
    <mergeCell ref="B18:E18"/>
    <mergeCell ref="F18:G18"/>
    <mergeCell ref="B19:E19"/>
    <mergeCell ref="F19:G19"/>
    <mergeCell ref="B17:E17"/>
    <mergeCell ref="F17:G17"/>
    <mergeCell ref="A6:G6"/>
    <mergeCell ref="B14:E14"/>
    <mergeCell ref="F14:G14"/>
    <mergeCell ref="F12:G12"/>
    <mergeCell ref="F13:G13"/>
    <mergeCell ref="F8:G8"/>
    <mergeCell ref="F9:G9"/>
    <mergeCell ref="B11:E11"/>
    <mergeCell ref="B10:E10"/>
    <mergeCell ref="B12:E12"/>
    <mergeCell ref="B13:E13"/>
    <mergeCell ref="F10:G10"/>
    <mergeCell ref="B8:E8"/>
    <mergeCell ref="B9:E9"/>
    <mergeCell ref="B15:E15"/>
    <mergeCell ref="F15:G15"/>
    <mergeCell ref="B16:E16"/>
    <mergeCell ref="F16:G16"/>
    <mergeCell ref="F11:G11"/>
  </mergeCells>
  <pageMargins left="0.78740157480314965" right="0.39370078740157483" top="0.39370078740157483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 6</vt:lpstr>
      <vt:lpstr>'прил. 5'!Область_печати</vt:lpstr>
      <vt:lpstr>'прил.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2014-03-12T13:16:09Z</cp:lastPrinted>
  <dcterms:created xsi:type="dcterms:W3CDTF">2008-04-22T04:31:12Z</dcterms:created>
  <dcterms:modified xsi:type="dcterms:W3CDTF">2014-06-05T09:52:12Z</dcterms:modified>
</cp:coreProperties>
</file>